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.sharepoint.com/sites/Investice-AlfagenV/Sdilene dokumenty/Alfagen VŘ/Pomocné jeřáby/ZD/"/>
    </mc:Choice>
  </mc:AlternateContent>
  <xr:revisionPtr revIDLastSave="0" documentId="13_ncr:1_{32CE3488-5EEF-4E1E-B435-85292E2D9ACB}" xr6:coauthVersionLast="47" xr6:coauthVersionMax="47" xr10:uidLastSave="{00000000-0000-0000-0000-000000000000}"/>
  <bookViews>
    <workbookView xWindow="1560" yWindow="1560" windowWidth="28800" windowHeight="15105" xr2:uid="{651DF7B6-46FF-4092-BC46-22BFF7AEEB6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33" i="1"/>
  <c r="F34" i="1"/>
  <c r="F35" i="1"/>
  <c r="F36" i="1"/>
  <c r="F37" i="1"/>
  <c r="F6" i="1"/>
  <c r="F7" i="1"/>
  <c r="F8" i="1"/>
  <c r="F9" i="1"/>
  <c r="F10" i="1"/>
  <c r="F12" i="1"/>
  <c r="F13" i="1"/>
  <c r="F14" i="1"/>
  <c r="F15" i="1"/>
  <c r="F16" i="1"/>
  <c r="F17" i="1"/>
  <c r="F19" i="1"/>
  <c r="F20" i="1"/>
  <c r="F21" i="1"/>
  <c r="F22" i="1"/>
  <c r="F23" i="1"/>
  <c r="F24" i="1"/>
  <c r="F26" i="1"/>
  <c r="F27" i="1"/>
  <c r="F28" i="1"/>
  <c r="F29" i="1"/>
  <c r="F30" i="1"/>
  <c r="F31" i="1"/>
  <c r="F4" i="1" l="1"/>
  <c r="F32" i="1"/>
  <c r="F11" i="1"/>
  <c r="F18" i="1"/>
  <c r="F25" i="1"/>
  <c r="F39" i="1"/>
  <c r="F38" i="1" s="1"/>
  <c r="F80" i="1" s="1"/>
</calcChain>
</file>

<file path=xl/sharedStrings.xml><?xml version="1.0" encoding="utf-8"?>
<sst xmlns="http://schemas.openxmlformats.org/spreadsheetml/2006/main" count="224" uniqueCount="142">
  <si>
    <t>Položka</t>
  </si>
  <si>
    <t>Popis</t>
  </si>
  <si>
    <t>Rozměr</t>
  </si>
  <si>
    <t>Množství</t>
  </si>
  <si>
    <t>Příloha č. 5 - Položkový rozpočet</t>
  </si>
  <si>
    <t>Jeřáb 1</t>
  </si>
  <si>
    <t>Dodávka jeřábu</t>
  </si>
  <si>
    <t>Montáž jeřábu</t>
  </si>
  <si>
    <t>1.1.</t>
  </si>
  <si>
    <t>1.2.</t>
  </si>
  <si>
    <t>1.3.</t>
  </si>
  <si>
    <t>1.4.</t>
  </si>
  <si>
    <t>1.6.</t>
  </si>
  <si>
    <t>Jeřáb 2</t>
  </si>
  <si>
    <t>2.1.</t>
  </si>
  <si>
    <t>2.2.</t>
  </si>
  <si>
    <t>2.3.</t>
  </si>
  <si>
    <t>2.4.</t>
  </si>
  <si>
    <t>2.5.</t>
  </si>
  <si>
    <t>2.6.</t>
  </si>
  <si>
    <t>Jeřáb 3</t>
  </si>
  <si>
    <t>3.1.</t>
  </si>
  <si>
    <t>3.2.</t>
  </si>
  <si>
    <t>3.3.</t>
  </si>
  <si>
    <t>3.4.</t>
  </si>
  <si>
    <t>3.5.</t>
  </si>
  <si>
    <t>3.6.</t>
  </si>
  <si>
    <t>Jeřáb 4</t>
  </si>
  <si>
    <t>Jeřáb 5</t>
  </si>
  <si>
    <t>4.1.</t>
  </si>
  <si>
    <t>4.2.</t>
  </si>
  <si>
    <t>4.3.</t>
  </si>
  <si>
    <t>4.4.</t>
  </si>
  <si>
    <t>4.6.</t>
  </si>
  <si>
    <t>5.1.</t>
  </si>
  <si>
    <t>5.2.</t>
  </si>
  <si>
    <t>5.3.</t>
  </si>
  <si>
    <t>5.4.</t>
  </si>
  <si>
    <t>soubor</t>
  </si>
  <si>
    <t>1.7.</t>
  </si>
  <si>
    <t>4.7.</t>
  </si>
  <si>
    <t xml:space="preserve">Montáž jeřábu </t>
  </si>
  <si>
    <t>Ostatní  (např. zdvihací zařízení, plošiny , ubytování a doprava pracovníků apod.)</t>
  </si>
  <si>
    <t>Revize, zkoušky, TIČR,  dokumentace, zprovoznění, zaškolení apod.</t>
  </si>
  <si>
    <t>Dodávka nápajení</t>
  </si>
  <si>
    <t>Montáž napájení</t>
  </si>
  <si>
    <t>Vázací prostředky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</si>
  <si>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</si>
  <si>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</si>
  <si>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</si>
  <si>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</si>
  <si>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</si>
  <si>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</si>
  <si>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</si>
  <si>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</si>
  <si>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</si>
  <si>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</si>
  <si>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</si>
  <si>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6.12.</t>
  </si>
  <si>
    <t>6.13.</t>
  </si>
  <si>
    <t>6.14.</t>
  </si>
  <si>
    <t>6.15.</t>
  </si>
  <si>
    <t>6.16.</t>
  </si>
  <si>
    <t>6.17.</t>
  </si>
  <si>
    <t>6.18.</t>
  </si>
  <si>
    <t>6.19.</t>
  </si>
  <si>
    <t>6.20.</t>
  </si>
  <si>
    <t>6.21.</t>
  </si>
  <si>
    <t>6.22.</t>
  </si>
  <si>
    <t>6.33.</t>
  </si>
  <si>
    <t>6.34.</t>
  </si>
  <si>
    <t>6.35.</t>
  </si>
  <si>
    <t>6.36.</t>
  </si>
  <si>
    <t>6.37.</t>
  </si>
  <si>
    <t>6.38.</t>
  </si>
  <si>
    <t>6.39.</t>
  </si>
  <si>
    <t>6.40.</t>
  </si>
  <si>
    <t>6.41.</t>
  </si>
  <si>
    <t>6.23.</t>
  </si>
  <si>
    <t>6.24.</t>
  </si>
  <si>
    <t>6.25.</t>
  </si>
  <si>
    <t>6.26.</t>
  </si>
  <si>
    <t>6.27.</t>
  </si>
  <si>
    <t>6.28.</t>
  </si>
  <si>
    <t>6.29.</t>
  </si>
  <si>
    <t>6.30.</t>
  </si>
  <si>
    <t>6.31.</t>
  </si>
  <si>
    <t>6.32.</t>
  </si>
  <si>
    <t>Vinutá smyčka</t>
  </si>
  <si>
    <t>Ocelové lano oko-oko 16mm</t>
  </si>
  <si>
    <t>Ocelové lano oko-oko 14mm</t>
  </si>
  <si>
    <t>Ocelové lano oko-oko 10mm</t>
  </si>
  <si>
    <t>Ocelové lano oko-oko 8mm</t>
  </si>
  <si>
    <t>Vazací popruh</t>
  </si>
  <si>
    <t>Řetěz 4-háček</t>
  </si>
  <si>
    <t>Řetěz 2-háček</t>
  </si>
  <si>
    <t>Řetěz</t>
  </si>
  <si>
    <t>Zvedací oko</t>
  </si>
  <si>
    <t>Třmen Omega</t>
  </si>
  <si>
    <t>Závěsné oko</t>
  </si>
  <si>
    <t>Kleště na sud samosvorné</t>
  </si>
  <si>
    <t>A2 1000/2m</t>
  </si>
  <si>
    <t>A2 2000/1.5m</t>
  </si>
  <si>
    <t>A2 1000/3m</t>
  </si>
  <si>
    <t>4m</t>
  </si>
  <si>
    <t>B2 1000/1m</t>
  </si>
  <si>
    <t>B2 2000/2m</t>
  </si>
  <si>
    <t>B2 2000/3m</t>
  </si>
  <si>
    <t>B2 3000/3m</t>
  </si>
  <si>
    <t>B2 5000/3m</t>
  </si>
  <si>
    <t>8t/3m</t>
  </si>
  <si>
    <t>15t/2m</t>
  </si>
  <si>
    <t>2.5t/2m</t>
  </si>
  <si>
    <t>1,5t/3m</t>
  </si>
  <si>
    <t>2t/3m</t>
  </si>
  <si>
    <t>3t/3m</t>
  </si>
  <si>
    <t>10t/4m</t>
  </si>
  <si>
    <t>5t/3m</t>
  </si>
  <si>
    <t>15t/3m</t>
  </si>
  <si>
    <t>10t/6m</t>
  </si>
  <si>
    <t>5t/4m</t>
  </si>
  <si>
    <t>2t/1m</t>
  </si>
  <si>
    <t>20t/2m</t>
  </si>
  <si>
    <t>M8</t>
  </si>
  <si>
    <t>M10</t>
  </si>
  <si>
    <t>M12</t>
  </si>
  <si>
    <t>M16</t>
  </si>
  <si>
    <t>M20</t>
  </si>
  <si>
    <t>M24</t>
  </si>
  <si>
    <t>M27</t>
  </si>
  <si>
    <t>M30</t>
  </si>
  <si>
    <t>M36</t>
  </si>
  <si>
    <t>2t</t>
  </si>
  <si>
    <t>4t</t>
  </si>
  <si>
    <t>8.5t</t>
  </si>
  <si>
    <t>13.5t</t>
  </si>
  <si>
    <t>k vertikálnímu zdvihání a přepravě 200litrových sudů s olemovanými okraji nebo s upínacím kroužkem</t>
  </si>
  <si>
    <t>Délka</t>
  </si>
  <si>
    <t>5.5.</t>
  </si>
  <si>
    <t>Celkem [Kč bez DPH]</t>
  </si>
  <si>
    <t>Jednotková cena [Kč bez DPH]</t>
  </si>
  <si>
    <t>vnitřní rozměry 100/180, nosnost 5 tun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</si>
</sst>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1D1D1D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>
      <alignment vertical="top"/>
    </xf>
    <xf numFmtId="0" fontId="2" fillId="0" borderId="0">
      <alignment vertical="top"/>
    </xf>
    <xf numFmtId="164" fontId="2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4" fontId="0" fillId="3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horizontal="left" vertical="center" wrapText="1"/>
    </xf>
  </cellXfs>
  <cellStyles count="4">
    <cellStyle name="čárky 2" xfId="3" xr:uid="{6CB3CDF2-3B57-43B5-BFC6-D77D8AA914DA}"/>
    <cellStyle name="Normální" xfId="0" builtinId="0"/>
    <cellStyle name="normální 2 2" xfId="1" xr:uid="{5AEA3E80-C95D-46AD-ADCD-13F1C039A0D9}"/>
    <cellStyle name="normální 3" xfId="2" xr:uid="{97592085-07BD-47AE-A01D-F7CDBD2326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8656E-AF5F-4C4E-808C-EF754BF80654}">
  <sheetPr>
    <pageSetUpPr fitToPage="1"/>
  </sheetPr>
  <dimension ref="A1:G80"/>
  <sheetViews>
    <sheetView tabSelected="1" topLeftCell="A60" zoomScale="85" zoomScaleNormal="85" workbookViewId="0">
      <selection activeCell="L79" sqref="L79"/>
    </sheetView>
  </sheetViews>
  <sheetFormatPr defaultRowHeight="15" x14ac:dyDescent="0.25"/>
  <cols>
    <col min="1" max="1" width="11" customWidth="1"/>
    <col min="2" max="2" width="91.42578125" customWidth="1"/>
    <col min="3" max="3" width="15" style="2" customWidth="1"/>
    <col min="4" max="4" width="13.28515625" style="25" customWidth="1"/>
    <col min="5" max="5" width="26.85546875" style="2" customWidth="1"/>
    <col min="6" max="6" width="26" style="9" customWidth="1"/>
    <col min="7" max="7" width="15.7109375" style="2" customWidth="1"/>
    <col min="8" max="8" width="11.140625" customWidth="1"/>
  </cols>
  <sheetData>
    <row r="1" spans="1:7" ht="18.75" x14ac:dyDescent="0.3">
      <c r="A1" s="3" t="s">
        <v>4</v>
      </c>
      <c r="B1" s="3"/>
    </row>
    <row r="2" spans="1:7" x14ac:dyDescent="0.25">
      <c r="A2" s="1"/>
      <c r="B2" s="1"/>
    </row>
    <row r="3" spans="1:7" x14ac:dyDescent="0.25">
      <c r="A3" s="8" t="s">
        <v>0</v>
      </c>
      <c r="B3" s="4" t="s">
        <v>1</v>
      </c>
      <c r="C3" s="4" t="s">
        <v>2</v>
      </c>
      <c r="D3" s="26" t="s">
        <v>3</v>
      </c>
      <c r="E3" s="4" t="s">
        <v>140</v>
      </c>
      <c r="F3" s="10" t="s">
        <v>139</v>
      </c>
      <c r="G3" s="23"/>
    </row>
    <row r="4" spans="1:7" x14ac:dyDescent="0.25">
      <c r="A4" s="13">
        <v>1</v>
      </c>
      <c r="B4" s="16" t="s">
        <v>5</v>
      </c>
      <c r="C4" s="15"/>
      <c r="D4" s="27"/>
      <c r="E4" s="15"/>
      <c r="F4" s="12">
        <f>SUM(F5:F10)</f>
        <v>0</v>
      </c>
      <c r="G4" s="23"/>
    </row>
    <row r="5" spans="1:7" x14ac:dyDescent="0.25">
      <c r="A5" s="5" t="s">
        <v>8</v>
      </c>
      <c r="B5" s="7" t="s">
        <v>44</v>
      </c>
      <c r="C5" s="4" t="s">
        <v>38</v>
      </c>
      <c r="D5" s="26">
        <v>1</v>
      </c>
      <c r="E5" s="10"/>
      <c r="F5" s="10">
        <f>D5*E5</f>
        <v>0</v>
      </c>
      <c r="G5" s="23"/>
    </row>
    <row r="6" spans="1:7" x14ac:dyDescent="0.25">
      <c r="A6" s="5" t="s">
        <v>9</v>
      </c>
      <c r="B6" s="7" t="s">
        <v>45</v>
      </c>
      <c r="C6" s="4" t="s">
        <v>38</v>
      </c>
      <c r="D6" s="26">
        <v>1</v>
      </c>
      <c r="E6" s="10"/>
      <c r="F6" s="10">
        <f t="shared" ref="F6:F37" si="0">D6*E6</f>
        <v>0</v>
      </c>
      <c r="G6" s="23"/>
    </row>
    <row r="7" spans="1:7" x14ac:dyDescent="0.25">
      <c r="A7" s="5" t="s">
        <v>10</v>
      </c>
      <c r="B7" s="7" t="s">
        <v>6</v>
      </c>
      <c r="C7" s="4" t="s">
        <v>38</v>
      </c>
      <c r="D7" s="26">
        <v>1</v>
      </c>
      <c r="E7" s="10"/>
      <c r="F7" s="10">
        <f t="shared" si="0"/>
        <v>0</v>
      </c>
      <c r="G7" s="23"/>
    </row>
    <row r="8" spans="1:7" x14ac:dyDescent="0.25">
      <c r="A8" s="5" t="s">
        <v>11</v>
      </c>
      <c r="B8" s="7" t="s">
        <v>41</v>
      </c>
      <c r="C8" s="4" t="s">
        <v>38</v>
      </c>
      <c r="D8" s="26">
        <v>1</v>
      </c>
      <c r="E8" s="10"/>
      <c r="F8" s="10">
        <f t="shared" si="0"/>
        <v>0</v>
      </c>
      <c r="G8" s="23"/>
    </row>
    <row r="9" spans="1:7" x14ac:dyDescent="0.25">
      <c r="A9" s="5" t="s">
        <v>12</v>
      </c>
      <c r="B9" s="7" t="s">
        <v>43</v>
      </c>
      <c r="C9" s="4" t="s">
        <v>38</v>
      </c>
      <c r="D9" s="26">
        <v>1</v>
      </c>
      <c r="E9" s="10"/>
      <c r="F9" s="10">
        <f t="shared" si="0"/>
        <v>0</v>
      </c>
      <c r="G9" s="23"/>
    </row>
    <row r="10" spans="1:7" x14ac:dyDescent="0.25">
      <c r="A10" s="5" t="s">
        <v>39</v>
      </c>
      <c r="B10" s="7" t="s">
        <v>42</v>
      </c>
      <c r="C10" s="4" t="s">
        <v>38</v>
      </c>
      <c r="D10" s="26">
        <v>1</v>
      </c>
      <c r="E10" s="10"/>
      <c r="F10" s="10">
        <f t="shared" si="0"/>
        <v>0</v>
      </c>
      <c r="G10" s="23"/>
    </row>
    <row r="11" spans="1:7" x14ac:dyDescent="0.25">
      <c r="A11" s="13">
        <v>2</v>
      </c>
      <c r="B11" s="14" t="s">
        <v>13</v>
      </c>
      <c r="C11" s="15"/>
      <c r="D11" s="27"/>
      <c r="E11" s="22"/>
      <c r="F11" s="12">
        <f>SUM(F12:F17)</f>
        <v>0</v>
      </c>
      <c r="G11" s="23"/>
    </row>
    <row r="12" spans="1:7" x14ac:dyDescent="0.25">
      <c r="A12" s="5" t="s">
        <v>14</v>
      </c>
      <c r="B12" s="7" t="s">
        <v>44</v>
      </c>
      <c r="C12" s="4" t="s">
        <v>38</v>
      </c>
      <c r="D12" s="26">
        <v>1</v>
      </c>
      <c r="E12" s="10"/>
      <c r="F12" s="10">
        <f t="shared" si="0"/>
        <v>0</v>
      </c>
      <c r="G12" s="23"/>
    </row>
    <row r="13" spans="1:7" x14ac:dyDescent="0.25">
      <c r="A13" s="5" t="s">
        <v>15</v>
      </c>
      <c r="B13" s="7" t="s">
        <v>45</v>
      </c>
      <c r="C13" s="4" t="s">
        <v>38</v>
      </c>
      <c r="D13" s="26">
        <v>1</v>
      </c>
      <c r="E13" s="10"/>
      <c r="F13" s="10">
        <f t="shared" si="0"/>
        <v>0</v>
      </c>
      <c r="G13" s="23"/>
    </row>
    <row r="14" spans="1:7" x14ac:dyDescent="0.25">
      <c r="A14" s="5" t="s">
        <v>16</v>
      </c>
      <c r="B14" s="7" t="s">
        <v>6</v>
      </c>
      <c r="C14" s="4" t="s">
        <v>38</v>
      </c>
      <c r="D14" s="26">
        <v>1</v>
      </c>
      <c r="E14" s="10"/>
      <c r="F14" s="10">
        <f t="shared" si="0"/>
        <v>0</v>
      </c>
      <c r="G14" s="23"/>
    </row>
    <row r="15" spans="1:7" x14ac:dyDescent="0.25">
      <c r="A15" s="5" t="s">
        <v>17</v>
      </c>
      <c r="B15" s="7" t="s">
        <v>41</v>
      </c>
      <c r="C15" s="4" t="s">
        <v>38</v>
      </c>
      <c r="D15" s="26">
        <v>1</v>
      </c>
      <c r="E15" s="10"/>
      <c r="F15" s="10">
        <f t="shared" si="0"/>
        <v>0</v>
      </c>
      <c r="G15" s="23"/>
    </row>
    <row r="16" spans="1:7" x14ac:dyDescent="0.25">
      <c r="A16" s="5" t="s">
        <v>18</v>
      </c>
      <c r="B16" s="7" t="s">
        <v>43</v>
      </c>
      <c r="C16" s="4" t="s">
        <v>38</v>
      </c>
      <c r="D16" s="26">
        <v>1</v>
      </c>
      <c r="E16" s="10"/>
      <c r="F16" s="10">
        <f t="shared" si="0"/>
        <v>0</v>
      </c>
      <c r="G16" s="23"/>
    </row>
    <row r="17" spans="1:7" x14ac:dyDescent="0.25">
      <c r="A17" s="5" t="s">
        <v>19</v>
      </c>
      <c r="B17" s="7" t="s">
        <v>42</v>
      </c>
      <c r="C17" s="4" t="s">
        <v>38</v>
      </c>
      <c r="D17" s="26">
        <v>1</v>
      </c>
      <c r="E17" s="10"/>
      <c r="F17" s="10">
        <f t="shared" si="0"/>
        <v>0</v>
      </c>
      <c r="G17" s="23"/>
    </row>
    <row r="18" spans="1:7" x14ac:dyDescent="0.25">
      <c r="A18" s="13">
        <v>3</v>
      </c>
      <c r="B18" s="14" t="s">
        <v>20</v>
      </c>
      <c r="C18" s="15"/>
      <c r="D18" s="27"/>
      <c r="E18" s="22"/>
      <c r="F18" s="12">
        <f>SUM(F19:F24)</f>
        <v>0</v>
      </c>
      <c r="G18" s="23"/>
    </row>
    <row r="19" spans="1:7" x14ac:dyDescent="0.25">
      <c r="A19" s="5" t="s">
        <v>21</v>
      </c>
      <c r="B19" s="7" t="s">
        <v>44</v>
      </c>
      <c r="C19" s="4" t="s">
        <v>38</v>
      </c>
      <c r="D19" s="26">
        <v>1</v>
      </c>
      <c r="E19" s="10"/>
      <c r="F19" s="10">
        <f t="shared" si="0"/>
        <v>0</v>
      </c>
      <c r="G19" s="23"/>
    </row>
    <row r="20" spans="1:7" x14ac:dyDescent="0.25">
      <c r="A20" s="5" t="s">
        <v>22</v>
      </c>
      <c r="B20" s="7" t="s">
        <v>45</v>
      </c>
      <c r="C20" s="4" t="s">
        <v>38</v>
      </c>
      <c r="D20" s="26">
        <v>1</v>
      </c>
      <c r="E20" s="10"/>
      <c r="F20" s="10">
        <f t="shared" si="0"/>
        <v>0</v>
      </c>
      <c r="G20" s="23"/>
    </row>
    <row r="21" spans="1:7" x14ac:dyDescent="0.25">
      <c r="A21" s="5" t="s">
        <v>23</v>
      </c>
      <c r="B21" s="7" t="s">
        <v>6</v>
      </c>
      <c r="C21" s="4" t="s">
        <v>38</v>
      </c>
      <c r="D21" s="26">
        <v>1</v>
      </c>
      <c r="E21" s="10"/>
      <c r="F21" s="10">
        <f t="shared" si="0"/>
        <v>0</v>
      </c>
      <c r="G21" s="23"/>
    </row>
    <row r="22" spans="1:7" x14ac:dyDescent="0.25">
      <c r="A22" s="5" t="s">
        <v>24</v>
      </c>
      <c r="B22" s="7" t="s">
        <v>7</v>
      </c>
      <c r="C22" s="4" t="s">
        <v>38</v>
      </c>
      <c r="D22" s="26">
        <v>1</v>
      </c>
      <c r="E22" s="10"/>
      <c r="F22" s="10">
        <f t="shared" si="0"/>
        <v>0</v>
      </c>
    </row>
    <row r="23" spans="1:7" x14ac:dyDescent="0.25">
      <c r="A23" s="5" t="s">
        <v>25</v>
      </c>
      <c r="B23" s="7" t="s">
        <v>43</v>
      </c>
      <c r="C23" s="4" t="s">
        <v>38</v>
      </c>
      <c r="D23" s="26">
        <v>1</v>
      </c>
      <c r="E23" s="10"/>
      <c r="F23" s="10">
        <f t="shared" si="0"/>
        <v>0</v>
      </c>
      <c r="G23" s="24"/>
    </row>
    <row r="24" spans="1:7" x14ac:dyDescent="0.25">
      <c r="A24" s="5" t="s">
        <v>26</v>
      </c>
      <c r="B24" s="7" t="s">
        <v>42</v>
      </c>
      <c r="C24" s="4" t="s">
        <v>38</v>
      </c>
      <c r="D24" s="26">
        <v>1</v>
      </c>
      <c r="E24" s="10"/>
      <c r="F24" s="10">
        <f t="shared" si="0"/>
        <v>0</v>
      </c>
    </row>
    <row r="25" spans="1:7" x14ac:dyDescent="0.25">
      <c r="A25" s="13">
        <v>4</v>
      </c>
      <c r="B25" s="14" t="s">
        <v>27</v>
      </c>
      <c r="C25" s="15"/>
      <c r="D25" s="27"/>
      <c r="E25" s="22"/>
      <c r="F25" s="12">
        <f>SUM(F26:F31)</f>
        <v>0</v>
      </c>
    </row>
    <row r="26" spans="1:7" x14ac:dyDescent="0.25">
      <c r="A26" s="5" t="s">
        <v>29</v>
      </c>
      <c r="B26" s="7" t="s">
        <v>44</v>
      </c>
      <c r="C26" s="4" t="s">
        <v>38</v>
      </c>
      <c r="D26" s="26">
        <v>1</v>
      </c>
      <c r="E26" s="10"/>
      <c r="F26" s="10">
        <f t="shared" si="0"/>
        <v>0</v>
      </c>
    </row>
    <row r="27" spans="1:7" x14ac:dyDescent="0.25">
      <c r="A27" s="5" t="s">
        <v>30</v>
      </c>
      <c r="B27" s="7" t="s">
        <v>45</v>
      </c>
      <c r="C27" s="4" t="s">
        <v>38</v>
      </c>
      <c r="D27" s="26">
        <v>1</v>
      </c>
      <c r="E27" s="10"/>
      <c r="F27" s="10">
        <f t="shared" si="0"/>
        <v>0</v>
      </c>
    </row>
    <row r="28" spans="1:7" x14ac:dyDescent="0.25">
      <c r="A28" s="5" t="s">
        <v>31</v>
      </c>
      <c r="B28" s="7" t="s">
        <v>6</v>
      </c>
      <c r="C28" s="4" t="s">
        <v>38</v>
      </c>
      <c r="D28" s="26">
        <v>1</v>
      </c>
      <c r="E28" s="10"/>
      <c r="F28" s="10">
        <f t="shared" si="0"/>
        <v>0</v>
      </c>
    </row>
    <row r="29" spans="1:7" x14ac:dyDescent="0.25">
      <c r="A29" s="5" t="s">
        <v>32</v>
      </c>
      <c r="B29" s="7" t="s">
        <v>41</v>
      </c>
      <c r="C29" s="4" t="s">
        <v>38</v>
      </c>
      <c r="D29" s="26">
        <v>1</v>
      </c>
      <c r="E29" s="10"/>
      <c r="F29" s="10">
        <f t="shared" si="0"/>
        <v>0</v>
      </c>
    </row>
    <row r="30" spans="1:7" x14ac:dyDescent="0.25">
      <c r="A30" s="5" t="s">
        <v>33</v>
      </c>
      <c r="B30" s="7" t="s">
        <v>43</v>
      </c>
      <c r="C30" s="4" t="s">
        <v>38</v>
      </c>
      <c r="D30" s="26">
        <v>1</v>
      </c>
      <c r="E30" s="10"/>
      <c r="F30" s="10">
        <f t="shared" si="0"/>
        <v>0</v>
      </c>
    </row>
    <row r="31" spans="1:7" x14ac:dyDescent="0.25">
      <c r="A31" s="5" t="s">
        <v>40</v>
      </c>
      <c r="B31" s="7" t="s">
        <v>42</v>
      </c>
      <c r="C31" s="4" t="s">
        <v>38</v>
      </c>
      <c r="D31" s="26">
        <v>1</v>
      </c>
      <c r="E31" s="10"/>
      <c r="F31" s="10">
        <f t="shared" si="0"/>
        <v>0</v>
      </c>
    </row>
    <row r="32" spans="1:7" x14ac:dyDescent="0.25">
      <c r="A32" s="13">
        <v>5</v>
      </c>
      <c r="B32" s="14" t="s">
        <v>28</v>
      </c>
      <c r="C32" s="15"/>
      <c r="D32" s="27"/>
      <c r="E32" s="22"/>
      <c r="F32" s="12">
        <f>SUM(F33:F37)</f>
        <v>0</v>
      </c>
    </row>
    <row r="33" spans="1:6" x14ac:dyDescent="0.25">
      <c r="A33" s="5" t="s">
        <v>34</v>
      </c>
      <c r="B33" s="7" t="s">
        <v>45</v>
      </c>
      <c r="C33" s="4" t="s">
        <v>38</v>
      </c>
      <c r="D33" s="26">
        <v>1</v>
      </c>
      <c r="E33" s="10"/>
      <c r="F33" s="10">
        <f t="shared" si="0"/>
        <v>0</v>
      </c>
    </row>
    <row r="34" spans="1:6" x14ac:dyDescent="0.25">
      <c r="A34" s="5" t="s">
        <v>35</v>
      </c>
      <c r="B34" s="7" t="s">
        <v>6</v>
      </c>
      <c r="C34" s="4" t="s">
        <v>38</v>
      </c>
      <c r="D34" s="26">
        <v>1</v>
      </c>
      <c r="E34" s="10"/>
      <c r="F34" s="10">
        <f t="shared" si="0"/>
        <v>0</v>
      </c>
    </row>
    <row r="35" spans="1:6" x14ac:dyDescent="0.25">
      <c r="A35" s="5" t="s">
        <v>36</v>
      </c>
      <c r="B35" s="7" t="s">
        <v>7</v>
      </c>
      <c r="C35" s="4" t="s">
        <v>38</v>
      </c>
      <c r="D35" s="26">
        <v>1</v>
      </c>
      <c r="E35" s="10"/>
      <c r="F35" s="10">
        <f t="shared" si="0"/>
        <v>0</v>
      </c>
    </row>
    <row r="36" spans="1:6" x14ac:dyDescent="0.25">
      <c r="A36" s="5" t="s">
        <v>37</v>
      </c>
      <c r="B36" s="7" t="s">
        <v>43</v>
      </c>
      <c r="C36" s="4" t="s">
        <v>38</v>
      </c>
      <c r="D36" s="26">
        <v>1</v>
      </c>
      <c r="E36" s="10"/>
      <c r="F36" s="10">
        <f t="shared" si="0"/>
        <v>0</v>
      </c>
    </row>
    <row r="37" spans="1:6" x14ac:dyDescent="0.25">
      <c r="A37" s="6" t="s">
        <v>138</v>
      </c>
      <c r="B37" s="7" t="s">
        <v>42</v>
      </c>
      <c r="C37" s="4" t="s">
        <v>38</v>
      </c>
      <c r="D37" s="26">
        <v>1</v>
      </c>
      <c r="E37" s="10"/>
      <c r="F37" s="10">
        <f t="shared" si="0"/>
        <v>0</v>
      </c>
    </row>
    <row r="38" spans="1:6" x14ac:dyDescent="0.25">
      <c r="A38" s="13">
        <v>6</v>
      </c>
      <c r="B38" s="20" t="s">
        <v>46</v>
      </c>
      <c r="C38" s="13" t="s">
        <v>137</v>
      </c>
      <c r="D38" s="27"/>
      <c r="E38" s="22"/>
      <c r="F38" s="12">
        <f>SUM(F39:F79)</f>
        <v>0</v>
      </c>
    </row>
    <row r="39" spans="1:6" x14ac:dyDescent="0.25">
      <c r="A39" s="4" t="s">
        <v>47</v>
      </c>
      <c r="B39" s="17" t="s">
        <v>88</v>
      </c>
      <c r="C39" s="21" t="s">
        <v>101</v>
      </c>
      <c r="D39" s="28">
        <v>6</v>
      </c>
      <c r="E39" s="10"/>
      <c r="F39" s="10">
        <f>D39*E39</f>
        <v>0</v>
      </c>
    </row>
    <row r="40" spans="1:6" x14ac:dyDescent="0.25">
      <c r="A40" s="4" t="s">
        <v>48</v>
      </c>
      <c r="B40" s="17" t="s">
        <v>88</v>
      </c>
      <c r="C40" s="21" t="s">
        <v>102</v>
      </c>
      <c r="D40" s="28">
        <v>6</v>
      </c>
      <c r="E40" s="10"/>
      <c r="F40" s="10">
        <f t="shared" ref="F40:F79" si="1">D40*E40</f>
        <v>0</v>
      </c>
    </row>
    <row r="41" spans="1:6" x14ac:dyDescent="0.25">
      <c r="A41" s="4" t="s">
        <v>49</v>
      </c>
      <c r="B41" s="17" t="s">
        <v>88</v>
      </c>
      <c r="C41" s="21" t="s">
        <v>103</v>
      </c>
      <c r="D41" s="28">
        <v>6</v>
      </c>
      <c r="E41" s="10"/>
      <c r="F41" s="10">
        <f t="shared" si="1"/>
        <v>0</v>
      </c>
    </row>
    <row r="42" spans="1:6" x14ac:dyDescent="0.25">
      <c r="A42" s="4" t="s">
        <v>50</v>
      </c>
      <c r="B42" s="17" t="s">
        <v>89</v>
      </c>
      <c r="C42" s="21" t="s">
        <v>104</v>
      </c>
      <c r="D42" s="28">
        <v>6</v>
      </c>
      <c r="E42" s="10"/>
      <c r="F42" s="10">
        <f t="shared" si="1"/>
        <v>0</v>
      </c>
    </row>
    <row r="43" spans="1:6" x14ac:dyDescent="0.25">
      <c r="A43" s="4" t="s">
        <v>51</v>
      </c>
      <c r="B43" s="17" t="s">
        <v>90</v>
      </c>
      <c r="C43" s="21" t="s">
        <v>104</v>
      </c>
      <c r="D43" s="28">
        <v>6</v>
      </c>
      <c r="E43" s="10"/>
      <c r="F43" s="10">
        <f t="shared" si="1"/>
        <v>0</v>
      </c>
    </row>
    <row r="44" spans="1:6" x14ac:dyDescent="0.25">
      <c r="A44" s="4" t="s">
        <v>52</v>
      </c>
      <c r="B44" s="17" t="s">
        <v>91</v>
      </c>
      <c r="C44" s="21" t="s">
        <v>104</v>
      </c>
      <c r="D44" s="28">
        <v>6</v>
      </c>
      <c r="E44" s="10"/>
      <c r="F44" s="10">
        <f t="shared" si="1"/>
        <v>0</v>
      </c>
    </row>
    <row r="45" spans="1:6" x14ac:dyDescent="0.25">
      <c r="A45" s="4" t="s">
        <v>53</v>
      </c>
      <c r="B45" s="17" t="s">
        <v>92</v>
      </c>
      <c r="C45" s="21" t="s">
        <v>104</v>
      </c>
      <c r="D45" s="28">
        <v>6</v>
      </c>
      <c r="E45" s="10"/>
      <c r="F45" s="10">
        <f t="shared" si="1"/>
        <v>0</v>
      </c>
    </row>
    <row r="46" spans="1:6" x14ac:dyDescent="0.25">
      <c r="A46" s="4" t="s">
        <v>54</v>
      </c>
      <c r="B46" s="17" t="s">
        <v>93</v>
      </c>
      <c r="C46" s="21" t="s">
        <v>105</v>
      </c>
      <c r="D46" s="28">
        <v>6</v>
      </c>
      <c r="E46" s="10"/>
      <c r="F46" s="10">
        <f t="shared" si="1"/>
        <v>0</v>
      </c>
    </row>
    <row r="47" spans="1:6" x14ac:dyDescent="0.25">
      <c r="A47" s="4" t="s">
        <v>55</v>
      </c>
      <c r="B47" s="17" t="s">
        <v>93</v>
      </c>
      <c r="C47" s="21" t="s">
        <v>106</v>
      </c>
      <c r="D47" s="28">
        <v>6</v>
      </c>
      <c r="E47" s="10"/>
      <c r="F47" s="10">
        <f t="shared" si="1"/>
        <v>0</v>
      </c>
    </row>
    <row r="48" spans="1:6" x14ac:dyDescent="0.25">
      <c r="A48" s="4" t="s">
        <v>56</v>
      </c>
      <c r="B48" s="17" t="s">
        <v>93</v>
      </c>
      <c r="C48" s="21" t="s">
        <v>107</v>
      </c>
      <c r="D48" s="28">
        <v>6</v>
      </c>
      <c r="E48" s="10"/>
      <c r="F48" s="10">
        <f t="shared" si="1"/>
        <v>0</v>
      </c>
    </row>
    <row r="49" spans="1:6" x14ac:dyDescent="0.25">
      <c r="A49" s="4" t="s">
        <v>57</v>
      </c>
      <c r="B49" s="17" t="s">
        <v>93</v>
      </c>
      <c r="C49" s="21" t="s">
        <v>108</v>
      </c>
      <c r="D49" s="28">
        <v>6</v>
      </c>
      <c r="E49" s="10"/>
      <c r="F49" s="10">
        <f t="shared" si="1"/>
        <v>0</v>
      </c>
    </row>
    <row r="50" spans="1:6" x14ac:dyDescent="0.25">
      <c r="A50" s="4" t="s">
        <v>58</v>
      </c>
      <c r="B50" s="17" t="s">
        <v>93</v>
      </c>
      <c r="C50" s="21" t="s">
        <v>109</v>
      </c>
      <c r="D50" s="28">
        <v>6</v>
      </c>
      <c r="E50" s="10"/>
      <c r="F50" s="10">
        <f t="shared" si="1"/>
        <v>0</v>
      </c>
    </row>
    <row r="51" spans="1:6" x14ac:dyDescent="0.25">
      <c r="A51" s="4" t="s">
        <v>59</v>
      </c>
      <c r="B51" s="17" t="s">
        <v>94</v>
      </c>
      <c r="C51" s="21" t="s">
        <v>110</v>
      </c>
      <c r="D51" s="28">
        <v>20</v>
      </c>
      <c r="E51" s="10"/>
      <c r="F51" s="10">
        <f t="shared" si="1"/>
        <v>0</v>
      </c>
    </row>
    <row r="52" spans="1:6" x14ac:dyDescent="0.25">
      <c r="A52" s="4" t="s">
        <v>60</v>
      </c>
      <c r="B52" s="17" t="s">
        <v>95</v>
      </c>
      <c r="C52" s="21" t="s">
        <v>111</v>
      </c>
      <c r="D52" s="28">
        <v>2</v>
      </c>
      <c r="E52" s="10"/>
      <c r="F52" s="10">
        <f t="shared" si="1"/>
        <v>0</v>
      </c>
    </row>
    <row r="53" spans="1:6" x14ac:dyDescent="0.25">
      <c r="A53" s="4" t="s">
        <v>61</v>
      </c>
      <c r="B53" s="17" t="s">
        <v>95</v>
      </c>
      <c r="C53" s="21" t="s">
        <v>112</v>
      </c>
      <c r="D53" s="28">
        <v>16</v>
      </c>
      <c r="E53" s="10"/>
      <c r="F53" s="10">
        <f t="shared" si="1"/>
        <v>0</v>
      </c>
    </row>
    <row r="54" spans="1:6" x14ac:dyDescent="0.25">
      <c r="A54" s="4" t="s">
        <v>62</v>
      </c>
      <c r="B54" s="17" t="s">
        <v>96</v>
      </c>
      <c r="C54" s="21" t="s">
        <v>113</v>
      </c>
      <c r="D54" s="28">
        <v>6</v>
      </c>
      <c r="E54" s="10"/>
      <c r="F54" s="10">
        <f t="shared" si="1"/>
        <v>0</v>
      </c>
    </row>
    <row r="55" spans="1:6" x14ac:dyDescent="0.25">
      <c r="A55" s="4" t="s">
        <v>63</v>
      </c>
      <c r="B55" s="17" t="s">
        <v>96</v>
      </c>
      <c r="C55" s="21" t="s">
        <v>114</v>
      </c>
      <c r="D55" s="28">
        <v>6</v>
      </c>
      <c r="E55" s="10"/>
      <c r="F55" s="10">
        <f t="shared" si="1"/>
        <v>0</v>
      </c>
    </row>
    <row r="56" spans="1:6" x14ac:dyDescent="0.25">
      <c r="A56" s="4" t="s">
        <v>64</v>
      </c>
      <c r="B56" s="17" t="s">
        <v>96</v>
      </c>
      <c r="C56" s="21" t="s">
        <v>115</v>
      </c>
      <c r="D56" s="28">
        <v>6</v>
      </c>
      <c r="E56" s="10"/>
      <c r="F56" s="10">
        <f t="shared" si="1"/>
        <v>0</v>
      </c>
    </row>
    <row r="57" spans="1:6" x14ac:dyDescent="0.25">
      <c r="A57" s="4" t="s">
        <v>65</v>
      </c>
      <c r="B57" s="17" t="s">
        <v>96</v>
      </c>
      <c r="C57" s="21" t="s">
        <v>116</v>
      </c>
      <c r="D57" s="28">
        <v>8</v>
      </c>
      <c r="E57" s="10"/>
      <c r="F57" s="10">
        <f t="shared" si="1"/>
        <v>0</v>
      </c>
    </row>
    <row r="58" spans="1:6" x14ac:dyDescent="0.25">
      <c r="A58" s="4" t="s">
        <v>66</v>
      </c>
      <c r="B58" s="17" t="s">
        <v>96</v>
      </c>
      <c r="C58" s="21" t="s">
        <v>117</v>
      </c>
      <c r="D58" s="28">
        <v>10</v>
      </c>
      <c r="E58" s="10"/>
      <c r="F58" s="10">
        <f t="shared" si="1"/>
        <v>0</v>
      </c>
    </row>
    <row r="59" spans="1:6" x14ac:dyDescent="0.25">
      <c r="A59" s="4" t="s">
        <v>67</v>
      </c>
      <c r="B59" s="17" t="s">
        <v>88</v>
      </c>
      <c r="C59" s="21" t="s">
        <v>118</v>
      </c>
      <c r="D59" s="28">
        <v>2</v>
      </c>
      <c r="E59" s="10"/>
      <c r="F59" s="10">
        <f t="shared" si="1"/>
        <v>0</v>
      </c>
    </row>
    <row r="60" spans="1:6" x14ac:dyDescent="0.25">
      <c r="A60" s="4" t="s">
        <v>68</v>
      </c>
      <c r="B60" s="17" t="s">
        <v>88</v>
      </c>
      <c r="C60" s="21" t="s">
        <v>116</v>
      </c>
      <c r="D60" s="28">
        <v>2</v>
      </c>
      <c r="E60" s="10"/>
      <c r="F60" s="10">
        <f t="shared" si="1"/>
        <v>0</v>
      </c>
    </row>
    <row r="61" spans="1:6" x14ac:dyDescent="0.25">
      <c r="A61" s="4" t="s">
        <v>78</v>
      </c>
      <c r="B61" s="17" t="s">
        <v>88</v>
      </c>
      <c r="C61" s="21" t="s">
        <v>119</v>
      </c>
      <c r="D61" s="28">
        <v>2</v>
      </c>
      <c r="E61" s="10"/>
      <c r="F61" s="10">
        <f t="shared" si="1"/>
        <v>0</v>
      </c>
    </row>
    <row r="62" spans="1:6" x14ac:dyDescent="0.25">
      <c r="A62" s="4" t="s">
        <v>79</v>
      </c>
      <c r="B62" s="17" t="s">
        <v>88</v>
      </c>
      <c r="C62" s="21" t="s">
        <v>120</v>
      </c>
      <c r="D62" s="28">
        <v>2</v>
      </c>
      <c r="E62" s="10"/>
      <c r="F62" s="10">
        <f t="shared" si="1"/>
        <v>0</v>
      </c>
    </row>
    <row r="63" spans="1:6" x14ac:dyDescent="0.25">
      <c r="A63" s="4" t="s">
        <v>80</v>
      </c>
      <c r="B63" s="17" t="s">
        <v>88</v>
      </c>
      <c r="C63" s="21" t="s">
        <v>121</v>
      </c>
      <c r="D63" s="28">
        <v>2</v>
      </c>
      <c r="E63" s="10"/>
      <c r="F63" s="10">
        <f t="shared" si="1"/>
        <v>0</v>
      </c>
    </row>
    <row r="64" spans="1:6" x14ac:dyDescent="0.25">
      <c r="A64" s="4" t="s">
        <v>81</v>
      </c>
      <c r="B64" s="17" t="s">
        <v>88</v>
      </c>
      <c r="C64" s="21" t="s">
        <v>122</v>
      </c>
      <c r="D64" s="28">
        <v>4</v>
      </c>
      <c r="E64" s="10"/>
      <c r="F64" s="10">
        <f t="shared" si="1"/>
        <v>0</v>
      </c>
    </row>
    <row r="65" spans="1:7" x14ac:dyDescent="0.25">
      <c r="A65" s="4" t="s">
        <v>82</v>
      </c>
      <c r="B65" s="17" t="s">
        <v>97</v>
      </c>
      <c r="C65" s="21" t="s">
        <v>123</v>
      </c>
      <c r="D65" s="28">
        <v>12</v>
      </c>
      <c r="E65" s="10"/>
      <c r="F65" s="10">
        <f t="shared" si="1"/>
        <v>0</v>
      </c>
    </row>
    <row r="66" spans="1:7" x14ac:dyDescent="0.25">
      <c r="A66" s="4" t="s">
        <v>83</v>
      </c>
      <c r="B66" s="17" t="s">
        <v>97</v>
      </c>
      <c r="C66" s="21" t="s">
        <v>124</v>
      </c>
      <c r="D66" s="28">
        <v>12</v>
      </c>
      <c r="E66" s="10"/>
      <c r="F66" s="10">
        <f t="shared" si="1"/>
        <v>0</v>
      </c>
    </row>
    <row r="67" spans="1:7" x14ac:dyDescent="0.25">
      <c r="A67" s="4" t="s">
        <v>84</v>
      </c>
      <c r="B67" s="17" t="s">
        <v>97</v>
      </c>
      <c r="C67" s="21" t="s">
        <v>125</v>
      </c>
      <c r="D67" s="28">
        <v>12</v>
      </c>
      <c r="E67" s="10"/>
      <c r="F67" s="10">
        <f t="shared" si="1"/>
        <v>0</v>
      </c>
    </row>
    <row r="68" spans="1:7" x14ac:dyDescent="0.25">
      <c r="A68" s="4" t="s">
        <v>85</v>
      </c>
      <c r="B68" s="17" t="s">
        <v>97</v>
      </c>
      <c r="C68" s="21" t="s">
        <v>126</v>
      </c>
      <c r="D68" s="28">
        <v>12</v>
      </c>
      <c r="E68" s="10"/>
      <c r="F68" s="10">
        <f t="shared" si="1"/>
        <v>0</v>
      </c>
    </row>
    <row r="69" spans="1:7" x14ac:dyDescent="0.25">
      <c r="A69" s="4" t="s">
        <v>86</v>
      </c>
      <c r="B69" s="17" t="s">
        <v>97</v>
      </c>
      <c r="C69" s="21" t="s">
        <v>127</v>
      </c>
      <c r="D69" s="28">
        <v>12</v>
      </c>
      <c r="E69" s="10"/>
      <c r="F69" s="10">
        <f t="shared" si="1"/>
        <v>0</v>
      </c>
    </row>
    <row r="70" spans="1:7" x14ac:dyDescent="0.25">
      <c r="A70" s="4" t="s">
        <v>87</v>
      </c>
      <c r="B70" s="17" t="s">
        <v>97</v>
      </c>
      <c r="C70" s="21" t="s">
        <v>128</v>
      </c>
      <c r="D70" s="28">
        <v>12</v>
      </c>
      <c r="E70" s="10"/>
      <c r="F70" s="10">
        <f t="shared" si="1"/>
        <v>0</v>
      </c>
    </row>
    <row r="71" spans="1:7" x14ac:dyDescent="0.25">
      <c r="A71" s="4" t="s">
        <v>69</v>
      </c>
      <c r="B71" s="17" t="s">
        <v>97</v>
      </c>
      <c r="C71" s="21" t="s">
        <v>129</v>
      </c>
      <c r="D71" s="28">
        <v>12</v>
      </c>
      <c r="E71" s="10"/>
      <c r="F71" s="10">
        <f t="shared" si="1"/>
        <v>0</v>
      </c>
    </row>
    <row r="72" spans="1:7" x14ac:dyDescent="0.25">
      <c r="A72" s="4" t="s">
        <v>70</v>
      </c>
      <c r="B72" s="17" t="s">
        <v>97</v>
      </c>
      <c r="C72" s="21" t="s">
        <v>130</v>
      </c>
      <c r="D72" s="28">
        <v>12</v>
      </c>
      <c r="E72" s="10"/>
      <c r="F72" s="10">
        <f t="shared" si="1"/>
        <v>0</v>
      </c>
    </row>
    <row r="73" spans="1:7" x14ac:dyDescent="0.25">
      <c r="A73" s="4" t="s">
        <v>71</v>
      </c>
      <c r="B73" s="17" t="s">
        <v>97</v>
      </c>
      <c r="C73" s="21" t="s">
        <v>131</v>
      </c>
      <c r="D73" s="28">
        <v>12</v>
      </c>
      <c r="E73" s="10"/>
      <c r="F73" s="10">
        <f t="shared" si="1"/>
        <v>0</v>
      </c>
    </row>
    <row r="74" spans="1:7" x14ac:dyDescent="0.25">
      <c r="A74" s="4" t="s">
        <v>72</v>
      </c>
      <c r="B74" s="17" t="s">
        <v>98</v>
      </c>
      <c r="C74" s="21" t="s">
        <v>132</v>
      </c>
      <c r="D74" s="28">
        <v>12</v>
      </c>
      <c r="E74" s="10"/>
      <c r="F74" s="10">
        <f t="shared" si="1"/>
        <v>0</v>
      </c>
    </row>
    <row r="75" spans="1:7" x14ac:dyDescent="0.25">
      <c r="A75" s="4" t="s">
        <v>73</v>
      </c>
      <c r="B75" s="17" t="s">
        <v>98</v>
      </c>
      <c r="C75" s="21" t="s">
        <v>133</v>
      </c>
      <c r="D75" s="28">
        <v>12</v>
      </c>
      <c r="E75" s="10"/>
      <c r="F75" s="10">
        <f t="shared" si="1"/>
        <v>0</v>
      </c>
    </row>
    <row r="76" spans="1:7" x14ac:dyDescent="0.25">
      <c r="A76" s="4" t="s">
        <v>74</v>
      </c>
      <c r="B76" s="17" t="s">
        <v>98</v>
      </c>
      <c r="C76" s="21" t="s">
        <v>134</v>
      </c>
      <c r="D76" s="28">
        <v>12</v>
      </c>
      <c r="E76" s="10"/>
      <c r="F76" s="10">
        <f t="shared" si="1"/>
        <v>0</v>
      </c>
    </row>
    <row r="77" spans="1:7" x14ac:dyDescent="0.25">
      <c r="A77" s="4" t="s">
        <v>75</v>
      </c>
      <c r="B77" s="17" t="s">
        <v>98</v>
      </c>
      <c r="C77" s="21" t="s">
        <v>135</v>
      </c>
      <c r="D77" s="28">
        <v>12</v>
      </c>
      <c r="E77" s="10"/>
      <c r="F77" s="10">
        <f t="shared" si="1"/>
        <v>0</v>
      </c>
    </row>
    <row r="78" spans="1:7" ht="45" x14ac:dyDescent="0.25">
      <c r="A78" s="4" t="s">
        <v>76</v>
      </c>
      <c r="B78" s="18" t="s">
        <v>99</v>
      </c>
      <c r="C78" s="29" t="s">
        <v>141</v>
      </c>
      <c r="D78" s="26">
        <v>6</v>
      </c>
      <c r="E78" s="10"/>
      <c r="F78" s="10">
        <f t="shared" si="1"/>
        <v>0</v>
      </c>
    </row>
    <row r="79" spans="1:7" ht="132" customHeight="1" x14ac:dyDescent="0.25">
      <c r="A79" s="4" t="s">
        <v>77</v>
      </c>
      <c r="B79" s="19" t="s">
        <v>100</v>
      </c>
      <c r="C79" s="29" t="s">
        <v>136</v>
      </c>
      <c r="D79" s="26">
        <v>1</v>
      </c>
      <c r="E79" s="10"/>
      <c r="F79" s="10">
        <f t="shared" si="1"/>
        <v>0</v>
      </c>
    </row>
    <row r="80" spans="1:7" x14ac:dyDescent="0.25">
      <c r="B80" s="30"/>
      <c r="E80" s="9"/>
      <c r="F80" s="11">
        <f>F4+F11+F18+F25+F32+F38</f>
        <v>0</v>
      </c>
      <c r="G80" s="24"/>
    </row>
  </sheetData>
  <pageMargins left="0.7" right="0.7" top="0.78740157499999996" bottom="0.78740157499999996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c9650061744c413f376e3dfd484b15ee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6bf799ac545ee1ce3662aec9bc1c75f9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69C06F-76B2-4F6D-9AFF-6886CB79A6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1F1545-482C-4BE2-B274-E5C26FBD93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F77E6C-61E9-4B07-BAB2-C15E8EF48791}">
  <ds:schemaRefs>
    <ds:schemaRef ds:uri="http://schemas.microsoft.com/office/2006/metadata/properties"/>
    <ds:schemaRef ds:uri="http://schemas.microsoft.com/office/infopath/2007/PartnerControls"/>
    <ds:schemaRef ds:uri="14d87ee8-dabd-4110-9a84-8bff7c3c900d"/>
    <ds:schemaRef ds:uri="302def03-7c2f-41e7-94bd-b11a4e809b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Chrástek, Ing.</dc:creator>
  <cp:lastModifiedBy>Lucie Lukášová</cp:lastModifiedBy>
  <cp:lastPrinted>2025-09-08T08:16:11Z</cp:lastPrinted>
  <dcterms:created xsi:type="dcterms:W3CDTF">2019-03-26T18:18:13Z</dcterms:created>
  <dcterms:modified xsi:type="dcterms:W3CDTF">2026-03-18T06:18:22Z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